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CONTRATAÇÕES DIRETAS\DISPENSA\049-2025 - ASSESSORIA E CONSULTORIA EM ENGENHARIA\PREÇOS\PNCP ARQUIVOS\"/>
    </mc:Choice>
  </mc:AlternateContent>
  <xr:revisionPtr revIDLastSave="0" documentId="13_ncr:1_{7806DEBA-85BD-4CCC-90C6-E7F8792EB04F}" xr6:coauthVersionLast="47" xr6:coauthVersionMax="47" xr10:uidLastSave="{00000000-0000-0000-0000-000000000000}"/>
  <bookViews>
    <workbookView xWindow="-105" yWindow="0" windowWidth="14610" windowHeight="15585" xr2:uid="{41D4389E-1209-4D4C-874E-0DAACCB25349}"/>
  </bookViews>
  <sheets>
    <sheet name="PNCP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D11" i="2"/>
  <c r="D10" i="2"/>
  <c r="D9" i="2"/>
  <c r="D8" i="2"/>
  <c r="D7" i="2"/>
  <c r="D6" i="2"/>
  <c r="D5" i="2"/>
  <c r="D4" i="2"/>
  <c r="D3" i="2"/>
  <c r="D16" i="2" l="1"/>
  <c r="D14" i="2"/>
  <c r="D15" i="2"/>
  <c r="D1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22C2C7F-AACB-49DF-A4A3-954B4405D066}" keepAlive="1" name="Consulta - Tabela 3" description="Conexão com a consulta 'Tabela 3' na pasta de trabalho." type="5" refreshedVersion="8" background="1" saveData="1">
    <dbPr connection="Provider=Microsoft.Mashup.OleDb.1;Data Source=$Workbook$;Location=&quot;Tabela 3&quot;;Extended Properties=&quot;&quot;" command="SELECT * FROM [Tabela 3]"/>
  </connection>
</connections>
</file>

<file path=xl/sharedStrings.xml><?xml version="1.0" encoding="utf-8"?>
<sst xmlns="http://schemas.openxmlformats.org/spreadsheetml/2006/main" count="18" uniqueCount="17">
  <si>
    <t>DATA DA CONTRATAÇÃO</t>
  </si>
  <si>
    <t>PREÇOS UNITÁRIOS</t>
  </si>
  <si>
    <t>GERAL MÉDIAS</t>
  </si>
  <si>
    <t>GERAL MEDIANA</t>
  </si>
  <si>
    <t>GERAL DESVIO MÉDIO</t>
  </si>
  <si>
    <t>GERAL DESVIO PADRÃO</t>
  </si>
  <si>
    <t>ORIGEM PREÇO</t>
  </si>
  <si>
    <t>PNCP</t>
  </si>
  <si>
    <t>MUNICIPIO DE ITA</t>
  </si>
  <si>
    <t>MUNICIPIO DE PAINEL</t>
  </si>
  <si>
    <t>MUNICIPIO DE CIDREIRA</t>
  </si>
  <si>
    <t>CRM/RS</t>
  </si>
  <si>
    <t>MUNICIPIO DE LIBERATO SALZANO</t>
  </si>
  <si>
    <t>MUNICIPIO DE ITAGUAJE</t>
  </si>
  <si>
    <t>MUNICIPIO DE BROCHIER</t>
  </si>
  <si>
    <t>MIN DA JUSTIÇA E SEGURANCA</t>
  </si>
  <si>
    <t>CONS INTER DE SAUDE DO VALE DO IVAI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</si>
</sst>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44" fontId="0" fillId="0" borderId="0" xfId="1" applyFont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 vertical="center" wrapText="1"/>
    </xf>
    <xf numFmtId="44" fontId="2" fillId="3" borderId="2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21A5A-6877-47F8-889D-6C72A31CAD39}">
  <sheetPr>
    <pageSetUpPr fitToPage="1"/>
  </sheetPr>
  <dimension ref="A1:D39"/>
  <sheetViews>
    <sheetView tabSelected="1" zoomScale="85" zoomScaleNormal="85" workbookViewId="0">
      <selection activeCell="D16" sqref="D16"/>
    </sheetView>
  </sheetViews>
  <sheetFormatPr defaultRowHeight="15" x14ac:dyDescent="0.25"/>
  <cols>
    <col min="1" max="1" width="9.140625" style="1"/>
    <col min="2" max="2" width="34.28515625" style="1" customWidth="1"/>
    <col min="3" max="3" width="23.28515625" style="2" customWidth="1"/>
    <col min="4" max="4" width="18.42578125" style="3" customWidth="1"/>
  </cols>
  <sheetData>
    <row r="1" spans="2:4" ht="24" customHeight="1" x14ac:dyDescent="0.25">
      <c r="B1" s="14" t="s">
        <v>7</v>
      </c>
      <c r="C1" s="14"/>
      <c r="D1" s="14"/>
    </row>
    <row r="2" spans="2:4" ht="30" x14ac:dyDescent="0.25">
      <c r="B2" s="5" t="s">
        <v>6</v>
      </c>
      <c r="C2" s="6" t="s">
        <v>0</v>
      </c>
      <c r="D2" s="7" t="s">
        <v>1</v>
      </c>
    </row>
    <row r="3" spans="2:4" x14ac:dyDescent="0.25">
      <c r="B3" s="9" t="s">
        <v>8</v>
      </c>
      <c r="C3" s="10">
        <v>45908</v>
      </c>
      <c r="D3" s="11">
        <f>39624/12</f>
        <v>3302</v>
      </c>
    </row>
    <row r="4" spans="2:4" x14ac:dyDescent="0.25">
      <c r="B4" s="9" t="s">
        <v>9</v>
      </c>
      <c r="C4" s="10">
        <v>45891</v>
      </c>
      <c r="D4" s="11">
        <f>57600/12</f>
        <v>4800</v>
      </c>
    </row>
    <row r="5" spans="2:4" x14ac:dyDescent="0.25">
      <c r="B5" s="9" t="s">
        <v>10</v>
      </c>
      <c r="C5" s="10">
        <v>45890</v>
      </c>
      <c r="D5" s="11">
        <f>16800/4</f>
        <v>4200</v>
      </c>
    </row>
    <row r="6" spans="2:4" x14ac:dyDescent="0.25">
      <c r="B6" s="9" t="s">
        <v>11</v>
      </c>
      <c r="C6" s="10">
        <v>45866</v>
      </c>
      <c r="D6" s="11">
        <f>398800/12</f>
        <v>33233.333333333336</v>
      </c>
    </row>
    <row r="7" spans="2:4" x14ac:dyDescent="0.25">
      <c r="B7" s="9" t="s">
        <v>12</v>
      </c>
      <c r="C7" s="10">
        <v>45748</v>
      </c>
      <c r="D7" s="11">
        <f>153600/12</f>
        <v>12800</v>
      </c>
    </row>
    <row r="8" spans="2:4" x14ac:dyDescent="0.25">
      <c r="B8" s="9" t="s">
        <v>13</v>
      </c>
      <c r="C8" s="10">
        <v>45730</v>
      </c>
      <c r="D8" s="11">
        <f>125400/12</f>
        <v>10450</v>
      </c>
    </row>
    <row r="9" spans="2:4" x14ac:dyDescent="0.25">
      <c r="B9" s="9" t="s">
        <v>14</v>
      </c>
      <c r="C9" s="10">
        <v>45691</v>
      </c>
      <c r="D9" s="11">
        <f>121680/12</f>
        <v>10140</v>
      </c>
    </row>
    <row r="10" spans="2:4" x14ac:dyDescent="0.25">
      <c r="B10" s="9" t="s">
        <v>15</v>
      </c>
      <c r="C10" s="10">
        <v>45485</v>
      </c>
      <c r="D10" s="11">
        <f>293000/24</f>
        <v>12208.333333333334</v>
      </c>
    </row>
    <row r="11" spans="2:4" ht="30" x14ac:dyDescent="0.25">
      <c r="B11" s="9" t="s">
        <v>16</v>
      </c>
      <c r="C11" s="10">
        <v>45574</v>
      </c>
      <c r="D11" s="11">
        <f>70548/12</f>
        <v>5879</v>
      </c>
    </row>
    <row r="12" spans="2:4" x14ac:dyDescent="0.25">
      <c r="B12" s="9" t="s">
        <v>15</v>
      </c>
      <c r="C12" s="10">
        <v>45511</v>
      </c>
      <c r="D12" s="11">
        <f>500000/24</f>
        <v>20833.333333333332</v>
      </c>
    </row>
    <row r="13" spans="2:4" x14ac:dyDescent="0.25">
      <c r="B13" s="15"/>
      <c r="C13" s="8" t="s">
        <v>2</v>
      </c>
      <c r="D13" s="4">
        <f>AVERAGE(D3:D12)</f>
        <v>11784.6</v>
      </c>
    </row>
    <row r="14" spans="2:4" x14ac:dyDescent="0.25">
      <c r="B14" s="16"/>
      <c r="C14" s="8" t="s">
        <v>3</v>
      </c>
      <c r="D14" s="4">
        <f>MEDIAN(D3:D12)</f>
        <v>10295</v>
      </c>
    </row>
    <row r="15" spans="2:4" x14ac:dyDescent="0.25">
      <c r="B15" s="16"/>
      <c r="C15" s="8" t="s">
        <v>4</v>
      </c>
      <c r="D15" s="4">
        <f>AVEDEV(D3:D12)</f>
        <v>6387.32</v>
      </c>
    </row>
    <row r="16" spans="2:4" x14ac:dyDescent="0.25">
      <c r="B16" s="17"/>
      <c r="C16" s="12" t="s">
        <v>5</v>
      </c>
      <c r="D16" s="13">
        <f>_xlfn.STDEV.S(D3:D12)</f>
        <v>9193.9931984602499</v>
      </c>
    </row>
    <row r="17" spans="2:4" x14ac:dyDescent="0.25">
      <c r="B17"/>
      <c r="C17"/>
      <c r="D17"/>
    </row>
    <row r="18" spans="2:4" x14ac:dyDescent="0.25">
      <c r="B18"/>
      <c r="C18"/>
      <c r="D18"/>
    </row>
    <row r="19" spans="2:4" x14ac:dyDescent="0.25">
      <c r="B19"/>
      <c r="C19"/>
      <c r="D19"/>
    </row>
    <row r="20" spans="2:4" ht="17.25" customHeight="1" x14ac:dyDescent="0.25">
      <c r="B20"/>
      <c r="C20"/>
      <c r="D20"/>
    </row>
    <row r="39" ht="21" customHeight="1" x14ac:dyDescent="0.25"/>
  </sheetData>
  <sortState xmlns:xlrd2="http://schemas.microsoft.com/office/spreadsheetml/2017/richdata2" ref="B3:D12">
    <sortCondition ref="D3:D12"/>
  </sortState>
  <mergeCells count="2">
    <mergeCell ref="B13:B16"/>
    <mergeCell ref="B1:D1"/>
  </mergeCells>
  <pageMargins left="0.511811024" right="0.511811024" top="0.78740157499999996" bottom="0.78740157499999996" header="0.31496062000000002" footer="0.31496062000000002"/>
  <pageSetup paperSize="9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6B7281-E001-4C5D-AFE6-543A7E3A39D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PNCP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Ronaldo Beledelli Pellin</cp:lastModifiedBy>
  <cp:lastPrinted>2025-09-24T17:32:28Z</cp:lastPrinted>
  <dcterms:created xsi:type="dcterms:W3CDTF">2025-01-10T14:53:32Z</dcterms:created>
  <dcterms:modified xsi:type="dcterms:W3CDTF">2025-09-25T11:53:34Z</dcterms:modified>
</cp:coreProperties>
</file>